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3" sheetId="1" r:id="rId1"/>
  </sheets>
  <externalReferences>
    <externalReference r:id="rId2"/>
  </externalReferences>
  <definedNames>
    <definedName name="_xlnm.Print_Area" localSheetId="0">'Прил 3'!$A$1:$N$38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K37" i="1"/>
  <c r="H37" i="1"/>
  <c r="F37" i="1"/>
  <c r="L36" i="1"/>
  <c r="D36" i="1" s="1"/>
  <c r="I36" i="1"/>
  <c r="N35" i="1"/>
  <c r="J35" i="1"/>
  <c r="I35" i="1" s="1"/>
  <c r="G35" i="1"/>
  <c r="E35" i="1" s="1"/>
  <c r="L34" i="1"/>
  <c r="I34" i="1"/>
  <c r="D34" i="1" s="1"/>
  <c r="E34" i="1"/>
  <c r="N33" i="1"/>
  <c r="L33" i="1" s="1"/>
  <c r="J33" i="1"/>
  <c r="I33" i="1" s="1"/>
  <c r="G33" i="1"/>
  <c r="G37" i="1" s="1"/>
  <c r="I31" i="1"/>
  <c r="E31" i="1"/>
  <c r="D31" i="1" s="1"/>
  <c r="I30" i="1"/>
  <c r="E30" i="1"/>
  <c r="D30" i="1"/>
  <c r="L29" i="1"/>
  <c r="D29" i="1" s="1"/>
  <c r="I29" i="1"/>
  <c r="E29" i="1"/>
  <c r="N28" i="1"/>
  <c r="J28" i="1"/>
  <c r="E28" i="1"/>
  <c r="H25" i="1"/>
  <c r="G25" i="1"/>
  <c r="F25" i="1"/>
  <c r="F38" i="1" s="1"/>
  <c r="L24" i="1"/>
  <c r="I24" i="1"/>
  <c r="N23" i="1"/>
  <c r="N25" i="1" s="1"/>
  <c r="M23" i="1"/>
  <c r="M25" i="1" s="1"/>
  <c r="K23" i="1"/>
  <c r="K25" i="1" s="1"/>
  <c r="J23" i="1"/>
  <c r="J25" i="1" s="1"/>
  <c r="E23" i="1"/>
  <c r="E25" i="1" s="1"/>
  <c r="L25" i="1" l="1"/>
  <c r="N37" i="1"/>
  <c r="N38" i="1" s="1"/>
  <c r="D24" i="1"/>
  <c r="L23" i="1"/>
  <c r="L28" i="1"/>
  <c r="D33" i="1"/>
  <c r="L35" i="1"/>
  <c r="D35" i="1" s="1"/>
  <c r="I23" i="1"/>
  <c r="D23" i="1" s="1"/>
  <c r="D25" i="1" s="1"/>
  <c r="J37" i="1"/>
  <c r="I37" i="1" s="1"/>
  <c r="G38" i="1"/>
  <c r="E38" i="1" s="1"/>
  <c r="E37" i="1"/>
  <c r="K38" i="1"/>
  <c r="M37" i="1"/>
  <c r="I28" i="1"/>
  <c r="D28" i="1" s="1"/>
  <c r="E33" i="1"/>
  <c r="I25" i="1" l="1"/>
  <c r="J38" i="1"/>
  <c r="I38" i="1" s="1"/>
  <c r="M38" i="1"/>
  <c r="L38" i="1" s="1"/>
  <c r="L37" i="1"/>
  <c r="D37" i="1" s="1"/>
  <c r="D38" i="1" l="1"/>
</calcChain>
</file>

<file path=xl/sharedStrings.xml><?xml version="1.0" encoding="utf-8"?>
<sst xmlns="http://schemas.openxmlformats.org/spreadsheetml/2006/main" count="56" uniqueCount="46">
  <si>
    <t>Приложение № 3</t>
  </si>
  <si>
    <t>к   подпрограмме</t>
  </si>
  <si>
    <t>"Развитие объектов социальной сферы, капитальный</t>
  </si>
  <si>
    <t>ремонт объектов коммунальной инфраструктуры и</t>
  </si>
  <si>
    <t xml:space="preserve">жилищного фонда" на  2017-2020 годы </t>
  </si>
  <si>
    <t xml:space="preserve">муниципальной программы </t>
  </si>
  <si>
    <t>"Реформирование и модернизация жилищно-коммуналь-</t>
  </si>
  <si>
    <t>ного хозяйства и повышение энергетической эффектив-</t>
  </si>
  <si>
    <t>ности", утвержденной постановлением Администрации</t>
  </si>
  <si>
    <t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на  2017-2020 годы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</si>
  <si>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</si>
  <si>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</si>
  <si>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</si>
  <si>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</si>
  <si>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</si>
  <si>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</si>
  <si>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</si>
  <si>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</si>
  <si>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</si>
  <si>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</si>
  <si>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</si>
  <si>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</si>
  <si>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</si>
  <si>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</si>
  <si>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</si>
  <si>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</si>
  <si>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</si>
  <si>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</si>
  <si>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</si>
  <si>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</si>
  <si>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</si>
  <si>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</si>
  <si>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</si>
  <si>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</si>
  <si>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</si>
  <si>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</si>
  <si>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</si>
  <si>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</si>
  <si>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</si>
  <si>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</si>
  <si>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</si>
  <si>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</si>
  <si>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</si>
  <si>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города Норильска от 07.12.2016  № 585</t>
  </si>
  <si>
    <t>Приложение № 4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</si>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</sst>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 val="singleAccounting"/>
      <sz val="12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6" fillId="0" borderId="0"/>
  </cellStyleXfs>
  <cellXfs count="116">
    <xf numFmtId="0" fontId="0" fillId="0" borderId="0" xfId="0"/>
    <xf numFmtId="0" fontId="2" fillId="0" borderId="0" xfId="0" applyFont="1" applyAlignment="1">
      <alignment horizontal="center"/>
    </xf>
    <xf numFmtId="164" fontId="5" fillId="0" borderId="7" xfId="1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22" xfId="0" applyNumberFormat="1" applyFont="1" applyBorder="1" applyAlignment="1">
      <alignment vertical="center"/>
    </xf>
    <xf numFmtId="164" fontId="5" fillId="0" borderId="23" xfId="1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" fontId="3" fillId="0" borderId="27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165" fontId="2" fillId="0" borderId="22" xfId="0" applyNumberFormat="1" applyFont="1" applyFill="1" applyBorder="1" applyAlignment="1">
      <alignment vertical="center"/>
    </xf>
    <xf numFmtId="165" fontId="2" fillId="0" borderId="8" xfId="0" applyNumberFormat="1" applyFont="1" applyFill="1" applyBorder="1" applyAlignment="1">
      <alignment vertical="center"/>
    </xf>
    <xf numFmtId="165" fontId="2" fillId="0" borderId="9" xfId="0" applyNumberFormat="1" applyFont="1" applyFill="1" applyBorder="1" applyAlignment="1">
      <alignment vertical="center"/>
    </xf>
    <xf numFmtId="0" fontId="7" fillId="0" borderId="0" xfId="2" applyFont="1"/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9" xfId="0" applyFont="1" applyBorder="1" applyAlignment="1">
      <alignment vertical="top" wrapText="1"/>
    </xf>
    <xf numFmtId="0" fontId="3" fillId="0" borderId="28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8" fillId="0" borderId="0" xfId="0" applyNumberFormat="1" applyFont="1"/>
    <xf numFmtId="0" fontId="2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3" fillId="0" borderId="21" xfId="1" applyNumberFormat="1" applyFont="1" applyBorder="1" applyAlignment="1">
      <alignment vertical="center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12" xfId="0" applyFont="1" applyBorder="1"/>
    <xf numFmtId="0" fontId="3" fillId="0" borderId="13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164" fontId="3" fillId="0" borderId="24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4" fontId="2" fillId="0" borderId="25" xfId="0" applyNumberFormat="1" applyFont="1" applyBorder="1"/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3" fillId="0" borderId="19" xfId="0" applyFont="1" applyBorder="1" applyAlignment="1"/>
    <xf numFmtId="0" fontId="3" fillId="0" borderId="20" xfId="0" applyFont="1" applyBorder="1" applyAlignme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11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64" fontId="3" fillId="0" borderId="2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 wrapText="1"/>
    </xf>
    <xf numFmtId="165" fontId="3" fillId="0" borderId="26" xfId="1" applyNumberFormat="1" applyFont="1" applyFill="1" applyBorder="1" applyAlignment="1">
      <alignment vertical="center"/>
    </xf>
    <xf numFmtId="165" fontId="5" fillId="0" borderId="23" xfId="1" applyNumberFormat="1" applyFont="1" applyFill="1" applyBorder="1" applyAlignment="1">
      <alignment vertical="center"/>
    </xf>
    <xf numFmtId="165" fontId="3" fillId="0" borderId="7" xfId="1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center"/>
    </xf>
    <xf numFmtId="164" fontId="3" fillId="0" borderId="21" xfId="1" applyNumberFormat="1" applyFont="1" applyFill="1" applyBorder="1" applyAlignment="1">
      <alignment vertical="center"/>
    </xf>
    <xf numFmtId="164" fontId="5" fillId="0" borderId="23" xfId="1" applyNumberFormat="1" applyFont="1" applyFill="1" applyBorder="1" applyAlignment="1">
      <alignment vertical="center"/>
    </xf>
    <xf numFmtId="164" fontId="2" fillId="0" borderId="8" xfId="0" applyNumberFormat="1" applyFont="1" applyFill="1" applyBorder="1"/>
    <xf numFmtId="164" fontId="2" fillId="0" borderId="9" xfId="0" applyNumberFormat="1" applyFont="1" applyFill="1" applyBorder="1"/>
    <xf numFmtId="164" fontId="2" fillId="0" borderId="22" xfId="0" applyNumberFormat="1" applyFont="1" applyFill="1" applyBorder="1"/>
    <xf numFmtId="164" fontId="3" fillId="0" borderId="7" xfId="1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2" fillId="0" borderId="2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165" fontId="5" fillId="0" borderId="7" xfId="1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/>
    </xf>
    <xf numFmtId="164" fontId="3" fillId="0" borderId="26" xfId="1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165" fontId="3" fillId="0" borderId="26" xfId="1" applyNumberFormat="1" applyFont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165" fontId="2" fillId="0" borderId="8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13" xfId="0" applyNumberFormat="1" applyFont="1" applyBorder="1" applyAlignment="1">
      <alignment vertical="center"/>
    </xf>
    <xf numFmtId="165" fontId="2" fillId="0" borderId="22" xfId="0" applyNumberFormat="1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3" fillId="0" borderId="33" xfId="1" applyNumberFormat="1" applyFont="1" applyBorder="1" applyAlignment="1">
      <alignment vertical="center"/>
    </xf>
    <xf numFmtId="165" fontId="5" fillId="0" borderId="30" xfId="1" applyNumberFormat="1" applyFont="1" applyBorder="1" applyAlignment="1">
      <alignment vertical="center"/>
    </xf>
    <xf numFmtId="165" fontId="2" fillId="0" borderId="31" xfId="0" applyNumberFormat="1" applyFont="1" applyBorder="1" applyAlignment="1">
      <alignment vertical="center"/>
    </xf>
    <xf numFmtId="165" fontId="5" fillId="0" borderId="34" xfId="1" applyNumberFormat="1" applyFont="1" applyFill="1" applyBorder="1" applyAlignment="1">
      <alignment vertical="center"/>
    </xf>
    <xf numFmtId="165" fontId="2" fillId="0" borderId="32" xfId="0" applyNumberFormat="1" applyFont="1" applyBorder="1" applyAlignment="1">
      <alignment vertical="center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&#1075;&#1086;&#1076;/&#1052;&#1055;%20&#1056;&#1077;&#1092;&#1086;&#1088;&#1084;&#1080;&#1088;&#1086;&#1074;&#1072;&#1085;&#1080;&#1077;/&#1052;&#1055;%202017-2021%20&#1091;&#1090;&#1074;.%20&#1085;&#1072;%2001.01.2019/&#1087;&#1088;&#1080;&#1083;&#1086;&#1078;.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P23">
            <v>638994</v>
          </cell>
        </row>
        <row r="35">
          <cell r="L35">
            <v>0</v>
          </cell>
          <cell r="P35">
            <v>42375.9</v>
          </cell>
        </row>
        <row r="40">
          <cell r="L40">
            <v>80080</v>
          </cell>
          <cell r="P40">
            <v>118019.2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SheetLayoutView="100" workbookViewId="0">
      <selection activeCell="A16" sqref="A16:N16"/>
    </sheetView>
  </sheetViews>
  <sheetFormatPr defaultRowHeight="14.4" outlineLevelCol="1" x14ac:dyDescent="0.3"/>
  <cols>
    <col min="1" max="1" width="5.5546875" style="20" customWidth="1"/>
    <col min="2" max="2" width="42.109375" style="20" customWidth="1"/>
    <col min="3" max="3" width="12.109375" style="20" customWidth="1"/>
    <col min="4" max="4" width="18.5546875" style="20" customWidth="1"/>
    <col min="5" max="5" width="17" style="20" hidden="1" customWidth="1" outlineLevel="1"/>
    <col min="6" max="6" width="15.109375" style="20" hidden="1" customWidth="1" outlineLevel="1"/>
    <col min="7" max="7" width="14.6640625" style="20" hidden="1" customWidth="1" outlineLevel="1"/>
    <col min="8" max="8" width="15.33203125" style="20" hidden="1" customWidth="1" outlineLevel="1"/>
    <col min="9" max="9" width="19.5546875" style="20" customWidth="1" collapsed="1"/>
    <col min="10" max="10" width="15.44140625" style="20" customWidth="1"/>
    <col min="11" max="11" width="15" style="20" customWidth="1"/>
    <col min="12" max="12" width="20.88671875" style="20" customWidth="1"/>
    <col min="13" max="13" width="20" style="20" customWidth="1"/>
    <col min="14" max="14" width="21.33203125" style="20" customWidth="1"/>
    <col min="15" max="16" width="7.44140625" style="20" customWidth="1"/>
    <col min="17" max="16384" width="8.88671875" style="20"/>
  </cols>
  <sheetData>
    <row r="1" spans="1:16" ht="15.6" x14ac:dyDescent="0.3">
      <c r="L1" s="14" t="s">
        <v>44</v>
      </c>
    </row>
    <row r="2" spans="1:16" ht="15.6" x14ac:dyDescent="0.3">
      <c r="L2" s="14" t="s">
        <v>42</v>
      </c>
    </row>
    <row r="3" spans="1:16" ht="15.6" x14ac:dyDescent="0.3">
      <c r="L3" s="14" t="s">
        <v>45</v>
      </c>
    </row>
    <row r="5" spans="1:16" ht="15.6" x14ac:dyDescent="0.3">
      <c r="L5" s="21" t="s">
        <v>0</v>
      </c>
      <c r="M5" s="21"/>
    </row>
    <row r="6" spans="1:16" ht="15.6" x14ac:dyDescent="0.3">
      <c r="L6" s="21" t="s">
        <v>1</v>
      </c>
      <c r="M6" s="21"/>
    </row>
    <row r="7" spans="1:16" ht="15.6" x14ac:dyDescent="0.3">
      <c r="L7" s="21" t="s">
        <v>2</v>
      </c>
      <c r="M7" s="21"/>
    </row>
    <row r="8" spans="1:16" ht="15.6" x14ac:dyDescent="0.3">
      <c r="L8" s="21" t="s">
        <v>3</v>
      </c>
      <c r="M8" s="21"/>
    </row>
    <row r="9" spans="1:16" ht="15.6" x14ac:dyDescent="0.3">
      <c r="L9" s="21" t="s">
        <v>4</v>
      </c>
      <c r="M9" s="21"/>
    </row>
    <row r="10" spans="1:16" ht="15.6" x14ac:dyDescent="0.3">
      <c r="L10" s="21" t="s">
        <v>5</v>
      </c>
      <c r="M10" s="21"/>
    </row>
    <row r="11" spans="1:16" ht="15.6" x14ac:dyDescent="0.3">
      <c r="L11" s="21" t="s">
        <v>6</v>
      </c>
      <c r="M11" s="21"/>
    </row>
    <row r="12" spans="1:16" ht="15.6" x14ac:dyDescent="0.3">
      <c r="L12" s="21" t="s">
        <v>7</v>
      </c>
      <c r="M12" s="21"/>
    </row>
    <row r="13" spans="1:16" ht="15.6" x14ac:dyDescent="0.3">
      <c r="L13" s="21" t="s">
        <v>8</v>
      </c>
      <c r="M13" s="21"/>
    </row>
    <row r="14" spans="1:16" ht="15.6" x14ac:dyDescent="0.3">
      <c r="L14" s="21" t="s">
        <v>43</v>
      </c>
      <c r="M14" s="21"/>
    </row>
    <row r="15" spans="1:16" ht="8.25" customHeight="1" x14ac:dyDescent="0.3">
      <c r="M15" s="21"/>
    </row>
    <row r="16" spans="1:16" ht="70.5" customHeight="1" x14ac:dyDescent="0.4">
      <c r="A16" s="19" t="s">
        <v>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"/>
      <c r="P16" s="1"/>
    </row>
    <row r="17" spans="1:16" ht="9" customHeight="1" thickBot="1" x14ac:dyDescent="0.35"/>
    <row r="18" spans="1:16" ht="19.5" customHeight="1" thickBot="1" x14ac:dyDescent="0.35">
      <c r="A18" s="22" t="s">
        <v>10</v>
      </c>
      <c r="B18" s="23" t="s">
        <v>11</v>
      </c>
      <c r="C18" s="24" t="s">
        <v>12</v>
      </c>
      <c r="D18" s="25" t="s">
        <v>13</v>
      </c>
      <c r="E18" s="26"/>
      <c r="F18" s="26"/>
      <c r="G18" s="26"/>
      <c r="H18" s="26"/>
      <c r="I18" s="26"/>
      <c r="J18" s="26"/>
      <c r="K18" s="26"/>
      <c r="L18" s="26"/>
      <c r="M18" s="26"/>
      <c r="N18" s="27"/>
    </row>
    <row r="19" spans="1:16" ht="21" customHeight="1" x14ac:dyDescent="0.3">
      <c r="A19" s="28"/>
      <c r="B19" s="29"/>
      <c r="C19" s="30"/>
      <c r="D19" s="31" t="s">
        <v>14</v>
      </c>
      <c r="E19" s="32" t="s">
        <v>15</v>
      </c>
      <c r="F19" s="33">
        <v>2011</v>
      </c>
      <c r="G19" s="33">
        <v>2012</v>
      </c>
      <c r="H19" s="34">
        <v>2013</v>
      </c>
      <c r="I19" s="32" t="s">
        <v>15</v>
      </c>
      <c r="J19" s="33">
        <v>2017</v>
      </c>
      <c r="K19" s="35">
        <v>2018</v>
      </c>
      <c r="L19" s="32" t="s">
        <v>16</v>
      </c>
      <c r="M19" s="33">
        <v>2019</v>
      </c>
      <c r="N19" s="34">
        <v>2020</v>
      </c>
    </row>
    <row r="20" spans="1:16" ht="15" thickBot="1" x14ac:dyDescent="0.35">
      <c r="A20" s="36">
        <v>1</v>
      </c>
      <c r="B20" s="37">
        <v>2</v>
      </c>
      <c r="C20" s="38">
        <v>3</v>
      </c>
      <c r="D20" s="39">
        <v>4</v>
      </c>
      <c r="E20" s="36">
        <v>5</v>
      </c>
      <c r="F20" s="37">
        <v>6</v>
      </c>
      <c r="G20" s="37">
        <v>7</v>
      </c>
      <c r="H20" s="38">
        <v>8</v>
      </c>
      <c r="I20" s="36">
        <v>5</v>
      </c>
      <c r="J20" s="37">
        <v>7</v>
      </c>
      <c r="K20" s="38">
        <v>8</v>
      </c>
      <c r="L20" s="36">
        <v>9</v>
      </c>
      <c r="M20" s="37">
        <v>10</v>
      </c>
      <c r="N20" s="38">
        <v>11</v>
      </c>
    </row>
    <row r="21" spans="1:16" ht="21" customHeight="1" x14ac:dyDescent="0.3">
      <c r="A21" s="40" t="s">
        <v>17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2"/>
    </row>
    <row r="22" spans="1:16" ht="36.75" customHeight="1" thickBot="1" x14ac:dyDescent="0.35">
      <c r="A22" s="43" t="s">
        <v>18</v>
      </c>
      <c r="B22" s="15" t="s">
        <v>19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/>
    </row>
    <row r="23" spans="1:16" ht="54.75" customHeight="1" x14ac:dyDescent="0.3">
      <c r="A23" s="44" t="s">
        <v>20</v>
      </c>
      <c r="B23" s="45" t="s">
        <v>21</v>
      </c>
      <c r="C23" s="46" t="s">
        <v>22</v>
      </c>
      <c r="D23" s="47">
        <f>I23+L23</f>
        <v>515460</v>
      </c>
      <c r="E23" s="48">
        <f>F23+G23+H23</f>
        <v>566730</v>
      </c>
      <c r="F23" s="49">
        <v>188910</v>
      </c>
      <c r="G23" s="49">
        <v>188910</v>
      </c>
      <c r="H23" s="50">
        <v>188910</v>
      </c>
      <c r="I23" s="48">
        <f>J23+K23</f>
        <v>257760</v>
      </c>
      <c r="J23" s="49">
        <f>[1]Прил.5!L10</f>
        <v>128910</v>
      </c>
      <c r="K23" s="51">
        <f>[1]Прил.5!M10</f>
        <v>128850</v>
      </c>
      <c r="L23" s="48">
        <f>M23+N23</f>
        <v>257700</v>
      </c>
      <c r="M23" s="49">
        <f>[1]Прил.5!O10</f>
        <v>128850</v>
      </c>
      <c r="N23" s="50">
        <f>[1]Прил.5!P10</f>
        <v>128850</v>
      </c>
      <c r="O23" s="52"/>
      <c r="P23" s="52"/>
    </row>
    <row r="24" spans="1:16" ht="24" customHeight="1" x14ac:dyDescent="0.3">
      <c r="A24" s="53"/>
      <c r="B24" s="54"/>
      <c r="C24" s="55" t="s">
        <v>23</v>
      </c>
      <c r="D24" s="56">
        <f>I24+L24</f>
        <v>13296</v>
      </c>
      <c r="E24" s="2">
        <v>9645</v>
      </c>
      <c r="F24" s="57">
        <v>2469</v>
      </c>
      <c r="G24" s="57">
        <v>3738</v>
      </c>
      <c r="H24" s="58">
        <v>3438</v>
      </c>
      <c r="I24" s="2">
        <f>J24+K24</f>
        <v>5368</v>
      </c>
      <c r="J24" s="3">
        <v>1961</v>
      </c>
      <c r="K24" s="4">
        <v>3407</v>
      </c>
      <c r="L24" s="5">
        <f>M24+N24</f>
        <v>7928</v>
      </c>
      <c r="M24" s="3">
        <v>5428</v>
      </c>
      <c r="N24" s="6">
        <v>2500</v>
      </c>
      <c r="O24" s="52"/>
      <c r="P24" s="52"/>
    </row>
    <row r="25" spans="1:16" ht="21" customHeight="1" thickBot="1" x14ac:dyDescent="0.35">
      <c r="A25" s="59"/>
      <c r="B25" s="60" t="s">
        <v>24</v>
      </c>
      <c r="C25" s="61" t="s">
        <v>22</v>
      </c>
      <c r="D25" s="62">
        <f t="shared" ref="D25:I25" si="0">D23</f>
        <v>515460</v>
      </c>
      <c r="E25" s="5">
        <f t="shared" si="0"/>
        <v>566730</v>
      </c>
      <c r="F25" s="63">
        <f t="shared" si="0"/>
        <v>188910</v>
      </c>
      <c r="G25" s="63">
        <f t="shared" si="0"/>
        <v>188910</v>
      </c>
      <c r="H25" s="64">
        <f t="shared" si="0"/>
        <v>188910</v>
      </c>
      <c r="I25" s="5">
        <f t="shared" si="0"/>
        <v>257760</v>
      </c>
      <c r="J25" s="63">
        <f>J23</f>
        <v>128910</v>
      </c>
      <c r="K25" s="65">
        <f>K23</f>
        <v>128850</v>
      </c>
      <c r="L25" s="5">
        <f>M25+N25</f>
        <v>257700</v>
      </c>
      <c r="M25" s="63">
        <f>M23</f>
        <v>128850</v>
      </c>
      <c r="N25" s="64">
        <f>N23</f>
        <v>128850</v>
      </c>
      <c r="O25" s="52"/>
    </row>
    <row r="26" spans="1:16" ht="20.25" customHeight="1" x14ac:dyDescent="0.3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</row>
    <row r="27" spans="1:16" ht="18.75" customHeight="1" thickBot="1" x14ac:dyDescent="0.35">
      <c r="A27" s="43" t="s">
        <v>26</v>
      </c>
      <c r="B27" s="17" t="s">
        <v>27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70"/>
    </row>
    <row r="28" spans="1:16" ht="31.2" x14ac:dyDescent="0.3">
      <c r="A28" s="44" t="s">
        <v>28</v>
      </c>
      <c r="B28" s="71" t="s">
        <v>29</v>
      </c>
      <c r="C28" s="72" t="s">
        <v>22</v>
      </c>
      <c r="D28" s="73">
        <f>I28+L28</f>
        <v>1754054.4</v>
      </c>
      <c r="E28" s="74">
        <f>F28+G28+H28</f>
        <v>622573.27597840386</v>
      </c>
      <c r="F28" s="75">
        <v>185417.38365150007</v>
      </c>
      <c r="G28" s="75">
        <v>222058.797035075</v>
      </c>
      <c r="H28" s="76">
        <v>215097.09529182877</v>
      </c>
      <c r="I28" s="74">
        <f>J28+K28</f>
        <v>762288.6</v>
      </c>
      <c r="J28" s="75">
        <f>[1]Прил.5!L23</f>
        <v>320320</v>
      </c>
      <c r="K28" s="77">
        <v>441968.6</v>
      </c>
      <c r="L28" s="74">
        <f>M28+N28</f>
        <v>991765.8</v>
      </c>
      <c r="M28" s="75">
        <v>352771.8</v>
      </c>
      <c r="N28" s="76">
        <f>[1]Прил.5!P23</f>
        <v>638994</v>
      </c>
      <c r="O28" s="52"/>
      <c r="P28" s="52"/>
    </row>
    <row r="29" spans="1:16" ht="19.2" x14ac:dyDescent="0.3">
      <c r="A29" s="53"/>
      <c r="B29" s="78"/>
      <c r="C29" s="79" t="s">
        <v>30</v>
      </c>
      <c r="D29" s="80">
        <f>I29+L29</f>
        <v>239</v>
      </c>
      <c r="E29" s="81">
        <f>F29+G29+H29</f>
        <v>72</v>
      </c>
      <c r="F29" s="9">
        <v>19</v>
      </c>
      <c r="G29" s="9">
        <v>13</v>
      </c>
      <c r="H29" s="10">
        <v>40</v>
      </c>
      <c r="I29" s="81">
        <f>J29+K29</f>
        <v>94</v>
      </c>
      <c r="J29" s="9">
        <v>42</v>
      </c>
      <c r="K29" s="8">
        <v>52</v>
      </c>
      <c r="L29" s="81">
        <f>M29+N29</f>
        <v>145</v>
      </c>
      <c r="M29" s="9">
        <v>42</v>
      </c>
      <c r="N29" s="10">
        <v>103</v>
      </c>
      <c r="O29" s="52"/>
    </row>
    <row r="30" spans="1:16" ht="46.8" x14ac:dyDescent="0.3">
      <c r="A30" s="53" t="s">
        <v>31</v>
      </c>
      <c r="B30" s="82" t="s">
        <v>32</v>
      </c>
      <c r="C30" s="79" t="s">
        <v>22</v>
      </c>
      <c r="D30" s="83">
        <f>I30</f>
        <v>0</v>
      </c>
      <c r="E30" s="84">
        <f>F30+G30+H30</f>
        <v>294803.90000000002</v>
      </c>
      <c r="F30" s="12">
        <v>39405.4</v>
      </c>
      <c r="G30" s="12">
        <v>118034.4</v>
      </c>
      <c r="H30" s="13">
        <v>137364.1</v>
      </c>
      <c r="I30" s="84">
        <f>J30+K30</f>
        <v>0</v>
      </c>
      <c r="J30" s="12">
        <v>0</v>
      </c>
      <c r="K30" s="11">
        <v>0</v>
      </c>
      <c r="L30" s="85">
        <v>0</v>
      </c>
      <c r="M30" s="12">
        <v>0</v>
      </c>
      <c r="N30" s="13">
        <v>0</v>
      </c>
      <c r="O30" s="52"/>
      <c r="P30" s="52"/>
    </row>
    <row r="31" spans="1:16" ht="12" customHeight="1" x14ac:dyDescent="0.3">
      <c r="A31" s="53"/>
      <c r="B31" s="78"/>
      <c r="C31" s="86" t="s">
        <v>30</v>
      </c>
      <c r="D31" s="87">
        <f>E31+I31</f>
        <v>0</v>
      </c>
      <c r="E31" s="88">
        <f>F31+G31+H31</f>
        <v>0</v>
      </c>
      <c r="F31" s="89"/>
      <c r="G31" s="89"/>
      <c r="H31" s="90"/>
      <c r="I31" s="88">
        <f>J31+K31</f>
        <v>0</v>
      </c>
      <c r="J31" s="89">
        <v>0</v>
      </c>
      <c r="K31" s="91">
        <v>0</v>
      </c>
      <c r="L31" s="92">
        <v>0</v>
      </c>
      <c r="M31" s="89">
        <v>0</v>
      </c>
      <c r="N31" s="90">
        <v>0</v>
      </c>
      <c r="O31" s="52"/>
    </row>
    <row r="32" spans="1:16" ht="26.25" customHeight="1" thickBot="1" x14ac:dyDescent="0.35">
      <c r="A32" s="7" t="s">
        <v>33</v>
      </c>
      <c r="B32" s="18" t="s">
        <v>34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4"/>
    </row>
    <row r="33" spans="1:16" ht="31.2" x14ac:dyDescent="0.3">
      <c r="A33" s="44" t="s">
        <v>35</v>
      </c>
      <c r="B33" s="95" t="s">
        <v>36</v>
      </c>
      <c r="C33" s="72" t="s">
        <v>22</v>
      </c>
      <c r="D33" s="73">
        <f t="shared" ref="D33:D38" si="1">I33+L33</f>
        <v>83660.3</v>
      </c>
      <c r="E33" s="74">
        <f>F33+G33+H33</f>
        <v>181591.4</v>
      </c>
      <c r="F33" s="75">
        <v>108720.2</v>
      </c>
      <c r="G33" s="75">
        <f>24291.1+11808.7</f>
        <v>36099.800000000003</v>
      </c>
      <c r="H33" s="76">
        <v>36771.4</v>
      </c>
      <c r="I33" s="74">
        <f t="shared" ref="I33:I38" si="2">J33+K33</f>
        <v>20592.2</v>
      </c>
      <c r="J33" s="75">
        <f>[1]Прил.5!L35</f>
        <v>0</v>
      </c>
      <c r="K33" s="77">
        <v>20592.2</v>
      </c>
      <c r="L33" s="74">
        <f t="shared" ref="L33:L38" si="3">M33+N33</f>
        <v>63068.100000000006</v>
      </c>
      <c r="M33" s="75">
        <v>20692.2</v>
      </c>
      <c r="N33" s="76">
        <f>[1]Прил.5!P35</f>
        <v>42375.9</v>
      </c>
      <c r="O33" s="52"/>
      <c r="P33" s="52"/>
    </row>
    <row r="34" spans="1:16" ht="15.75" customHeight="1" x14ac:dyDescent="0.3">
      <c r="A34" s="53"/>
      <c r="B34" s="78"/>
      <c r="C34" s="86" t="s">
        <v>30</v>
      </c>
      <c r="D34" s="80">
        <f t="shared" si="1"/>
        <v>5</v>
      </c>
      <c r="E34" s="81">
        <f>F34+G34+H34</f>
        <v>12</v>
      </c>
      <c r="F34" s="89">
        <v>6</v>
      </c>
      <c r="G34" s="89">
        <v>3</v>
      </c>
      <c r="H34" s="90">
        <v>3</v>
      </c>
      <c r="I34" s="88">
        <f t="shared" si="2"/>
        <v>2</v>
      </c>
      <c r="J34" s="9">
        <v>0</v>
      </c>
      <c r="K34" s="8">
        <v>2</v>
      </c>
      <c r="L34" s="81">
        <f t="shared" si="3"/>
        <v>3</v>
      </c>
      <c r="M34" s="9">
        <v>1</v>
      </c>
      <c r="N34" s="10">
        <v>2</v>
      </c>
      <c r="O34" s="52"/>
    </row>
    <row r="35" spans="1:16" ht="31.2" x14ac:dyDescent="0.3">
      <c r="A35" s="53" t="s">
        <v>37</v>
      </c>
      <c r="B35" s="96" t="s">
        <v>38</v>
      </c>
      <c r="C35" s="79" t="s">
        <v>22</v>
      </c>
      <c r="D35" s="83">
        <f t="shared" si="1"/>
        <v>383183</v>
      </c>
      <c r="E35" s="97">
        <f>F35+G35+H35</f>
        <v>238367.4</v>
      </c>
      <c r="F35" s="12">
        <v>83874</v>
      </c>
      <c r="G35" s="12">
        <f>88067.7-11808.7</f>
        <v>76259</v>
      </c>
      <c r="H35" s="13">
        <v>78234.399999999994</v>
      </c>
      <c r="I35" s="84">
        <f t="shared" si="2"/>
        <v>198627.3</v>
      </c>
      <c r="J35" s="12">
        <f>[1]Прил.5!L40</f>
        <v>80080</v>
      </c>
      <c r="K35" s="11">
        <v>118547.3</v>
      </c>
      <c r="L35" s="97">
        <f t="shared" si="3"/>
        <v>184555.7</v>
      </c>
      <c r="M35" s="12">
        <v>66536.5</v>
      </c>
      <c r="N35" s="13">
        <f>[1]Прил.5!P40</f>
        <v>118019.2</v>
      </c>
      <c r="O35" s="52"/>
      <c r="P35" s="52"/>
    </row>
    <row r="36" spans="1:16" ht="15" customHeight="1" x14ac:dyDescent="0.3">
      <c r="A36" s="53"/>
      <c r="B36" s="98"/>
      <c r="C36" s="55" t="s">
        <v>39</v>
      </c>
      <c r="D36" s="99">
        <f t="shared" si="1"/>
        <v>589</v>
      </c>
      <c r="E36" s="2">
        <v>480</v>
      </c>
      <c r="F36" s="57">
        <v>160</v>
      </c>
      <c r="G36" s="57">
        <v>160</v>
      </c>
      <c r="H36" s="58">
        <v>160</v>
      </c>
      <c r="I36" s="88">
        <f t="shared" si="2"/>
        <v>269</v>
      </c>
      <c r="J36" s="3">
        <v>42</v>
      </c>
      <c r="K36" s="4">
        <v>227</v>
      </c>
      <c r="L36" s="2">
        <f t="shared" si="3"/>
        <v>320</v>
      </c>
      <c r="M36" s="3">
        <v>160</v>
      </c>
      <c r="N36" s="6">
        <v>160</v>
      </c>
      <c r="O36" s="52"/>
    </row>
    <row r="37" spans="1:16" ht="21" customHeight="1" thickBot="1" x14ac:dyDescent="0.35">
      <c r="A37" s="53"/>
      <c r="B37" s="100" t="s">
        <v>40</v>
      </c>
      <c r="C37" s="101" t="s">
        <v>22</v>
      </c>
      <c r="D37" s="102">
        <f t="shared" si="1"/>
        <v>2220897.7000000002</v>
      </c>
      <c r="E37" s="103">
        <f>F37+G37+H37</f>
        <v>1337335.9759784038</v>
      </c>
      <c r="F37" s="104">
        <f>F28+F30+F33+F35</f>
        <v>417416.98365150008</v>
      </c>
      <c r="G37" s="104">
        <f>G28+G30+G33+G35</f>
        <v>452451.99703507498</v>
      </c>
      <c r="H37" s="105">
        <f>H28+H30+H33+H35</f>
        <v>467466.99529182876</v>
      </c>
      <c r="I37" s="84">
        <f t="shared" si="2"/>
        <v>981508.1</v>
      </c>
      <c r="J37" s="106">
        <f>J28+J30+J33+J35</f>
        <v>400400</v>
      </c>
      <c r="K37" s="107">
        <f>K28+K30+K33+K35</f>
        <v>581108.1</v>
      </c>
      <c r="L37" s="103">
        <f t="shared" si="3"/>
        <v>1239389.6000000001</v>
      </c>
      <c r="M37" s="104">
        <f>M28+M30+M33+M35</f>
        <v>440000.5</v>
      </c>
      <c r="N37" s="105">
        <f>N28+N30+N33+N35</f>
        <v>799389.1</v>
      </c>
      <c r="O37" s="52"/>
      <c r="P37" s="52"/>
    </row>
    <row r="38" spans="1:16" ht="26.25" customHeight="1" thickBot="1" x14ac:dyDescent="0.35">
      <c r="A38" s="108"/>
      <c r="B38" s="109" t="s">
        <v>41</v>
      </c>
      <c r="C38" s="110" t="s">
        <v>22</v>
      </c>
      <c r="D38" s="111">
        <f t="shared" si="1"/>
        <v>2736357.7</v>
      </c>
      <c r="E38" s="112">
        <f>F38+G38+H38</f>
        <v>1904065.9759784038</v>
      </c>
      <c r="F38" s="113">
        <f>F37+F25</f>
        <v>606326.98365150008</v>
      </c>
      <c r="G38" s="113">
        <f>G37+G25</f>
        <v>641361.99703507498</v>
      </c>
      <c r="H38" s="113">
        <f>H37+H25</f>
        <v>656376.99529182876</v>
      </c>
      <c r="I38" s="114">
        <f t="shared" si="2"/>
        <v>1239268.1000000001</v>
      </c>
      <c r="J38" s="113">
        <f>J37+J25</f>
        <v>529310</v>
      </c>
      <c r="K38" s="113">
        <f>K37+K25</f>
        <v>709958.1</v>
      </c>
      <c r="L38" s="112">
        <f t="shared" si="3"/>
        <v>1497089.6</v>
      </c>
      <c r="M38" s="113">
        <f>M37+M25</f>
        <v>568850.5</v>
      </c>
      <c r="N38" s="115">
        <f>N37+N25</f>
        <v>928239.1</v>
      </c>
      <c r="O38" s="52"/>
      <c r="P38" s="52"/>
    </row>
  </sheetData>
  <mergeCells count="10">
    <mergeCell ref="B22:N22"/>
    <mergeCell ref="A26:N26"/>
    <mergeCell ref="B27:N27"/>
    <mergeCell ref="B32:N32"/>
    <mergeCell ref="A16:N16"/>
    <mergeCell ref="A18:A19"/>
    <mergeCell ref="B18:B19"/>
    <mergeCell ref="C18:C19"/>
    <mergeCell ref="D18:N18"/>
    <mergeCell ref="A21:N21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2019-09-19T08:37:55Z</cp:lastPrinted>
  <dcterms:created xsi:type="dcterms:W3CDTF">2019-09-18T12:54:30Z</dcterms:created>
  <dcterms:modified xsi:type="dcterms:W3CDTF">2019-10-31T03:33:37Z</dcterms:modified>
</cp:coreProperties>
</file>